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S:\Narocniki novo\Lekarne-JNzdravila\razpisna dokumentacija Lekarna Slovenska Bistrica\PRILOGE\"/>
    </mc:Choice>
  </mc:AlternateContent>
  <xr:revisionPtr revIDLastSave="0" documentId="8_{344D2F09-A7DE-42AD-AE9C-2055E464E4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lopi_48 mesecev_LSL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L23" i="1"/>
  <c r="M23" i="1" s="1"/>
  <c r="I23" i="1"/>
  <c r="J23" i="1" s="1"/>
  <c r="L22" i="1"/>
  <c r="M22" i="1" s="1"/>
  <c r="I22" i="1"/>
  <c r="J22" i="1" s="1"/>
  <c r="L21" i="1"/>
  <c r="M21" i="1" s="1"/>
  <c r="I21" i="1"/>
  <c r="J21" i="1" s="1"/>
  <c r="L20" i="1"/>
  <c r="M20" i="1" s="1"/>
  <c r="I20" i="1"/>
  <c r="J20" i="1" s="1"/>
  <c r="L19" i="1"/>
  <c r="M19" i="1" s="1"/>
  <c r="I19" i="1"/>
  <c r="J19" i="1" s="1"/>
  <c r="L18" i="1"/>
  <c r="M18" i="1" s="1"/>
  <c r="I18" i="1"/>
  <c r="J18" i="1" s="1"/>
  <c r="L17" i="1"/>
  <c r="M17" i="1" s="1"/>
  <c r="I17" i="1"/>
  <c r="J17" i="1" s="1"/>
  <c r="L16" i="1"/>
  <c r="M16" i="1" s="1"/>
  <c r="I16" i="1"/>
  <c r="J16" i="1" s="1"/>
  <c r="L15" i="1"/>
  <c r="M15" i="1" s="1"/>
  <c r="I15" i="1"/>
  <c r="J15" i="1" s="1"/>
  <c r="L14" i="1"/>
  <c r="M14" i="1" s="1"/>
  <c r="I14" i="1"/>
  <c r="J14" i="1" s="1"/>
  <c r="L13" i="1"/>
  <c r="M13" i="1" s="1"/>
  <c r="I13" i="1"/>
  <c r="J13" i="1" s="1"/>
  <c r="L12" i="1"/>
  <c r="M12" i="1" s="1"/>
  <c r="I12" i="1"/>
  <c r="J12" i="1" s="1"/>
  <c r="L11" i="1"/>
  <c r="M11" i="1" s="1"/>
  <c r="I11" i="1"/>
  <c r="J11" i="1" s="1"/>
  <c r="L10" i="1"/>
  <c r="I10" i="1"/>
  <c r="J10" i="1" s="1"/>
  <c r="I24" i="1" l="1"/>
  <c r="J24" i="1" s="1"/>
  <c r="L24" i="1"/>
  <c r="M24" i="1" s="1"/>
  <c r="M10" i="1"/>
</calcChain>
</file>

<file path=xl/sharedStrings.xml><?xml version="1.0" encoding="utf-8"?>
<sst xmlns="http://schemas.openxmlformats.org/spreadsheetml/2006/main" count="80" uniqueCount="80">
  <si>
    <t>Naročnik:</t>
  </si>
  <si>
    <t>Lekarna Slovenska Bistrica</t>
  </si>
  <si>
    <t>Enote:</t>
  </si>
  <si>
    <t xml:space="preserve">Lekarna Plečnikova, Plečnikova 27, 2310 Slov. Bistrica </t>
  </si>
  <si>
    <t>Partizanska ulica 1</t>
  </si>
  <si>
    <t>Lekarna Bistrica, Partizanska 30, 2310 Slov. Bistrica</t>
  </si>
  <si>
    <t>2310 Slovenska Bistrica</t>
  </si>
  <si>
    <t>Lekartna Center, Partizanska 1, 2310 Slov. Bistrica</t>
  </si>
  <si>
    <t>DŠ: 84301171</t>
  </si>
  <si>
    <t>Lek. podružnica Makole, Makole 35, 2321 Makole</t>
  </si>
  <si>
    <t>Lek. podružnica Zg. Polskava, Mariborska ulica 42, 2314 Zg. Polskava</t>
  </si>
  <si>
    <t>Zap.št.</t>
  </si>
  <si>
    <t>ATC</t>
  </si>
  <si>
    <t>Opis ATC</t>
  </si>
  <si>
    <t>Vrednost(EUR)      (1 leto)</t>
  </si>
  <si>
    <t>sklop 1</t>
  </si>
  <si>
    <t>sklop 2</t>
  </si>
  <si>
    <t>Skupaj deleži</t>
  </si>
  <si>
    <t>Naziv sklopov skupine 1</t>
  </si>
  <si>
    <t>Ocenjena vrednost sklopov skupine 1</t>
  </si>
  <si>
    <t>Naziv sklopov skupine 2</t>
  </si>
  <si>
    <t>Ocenjena vrednost sklopov skupine 2</t>
  </si>
  <si>
    <t>A</t>
  </si>
  <si>
    <t>A - ZDRAVILA ZA BOLEZNI PREBAVIL IN PRESNOVE</t>
  </si>
  <si>
    <t>A1</t>
  </si>
  <si>
    <t>A2</t>
  </si>
  <si>
    <t>B</t>
  </si>
  <si>
    <t>B - ZDRAVILA ZA BOLEZNI KRVI IN KRVOTVORNIH ORGANOV</t>
  </si>
  <si>
    <t>B1</t>
  </si>
  <si>
    <t>B2</t>
  </si>
  <si>
    <t>C</t>
  </si>
  <si>
    <t>C - ZDRAVILA ZA BOLEZNI SRCA IN OŽILJA</t>
  </si>
  <si>
    <t>C1</t>
  </si>
  <si>
    <t>C2</t>
  </si>
  <si>
    <t>D</t>
  </si>
  <si>
    <t>D - ZDRAVILA ZA BOLEZNI KOŽE IN PODKOŽNEGA TKIVA</t>
  </si>
  <si>
    <t>D1</t>
  </si>
  <si>
    <t>D2</t>
  </si>
  <si>
    <t>G</t>
  </si>
  <si>
    <t>G - ZDRAVILA ZA BOLEZNI SEČIL IN SPOLOVIL TER SPOLNI HORMONI</t>
  </si>
  <si>
    <t>G1</t>
  </si>
  <si>
    <t>G2</t>
  </si>
  <si>
    <t>H</t>
  </si>
  <si>
    <t>H - HORMONSKA ZDRAVILA ZA SISTEMSKO ZDRAVLJENJE - RAZEN SPOLNIH HORMONOV IN INSULINOV</t>
  </si>
  <si>
    <t>H1</t>
  </si>
  <si>
    <t>H2</t>
  </si>
  <si>
    <t>J</t>
  </si>
  <si>
    <t>J - ZDRAVILA ZA SISTEMSKO ZDRAVLJENJE INFEKCIJ</t>
  </si>
  <si>
    <t>J1</t>
  </si>
  <si>
    <t>J2</t>
  </si>
  <si>
    <t>L</t>
  </si>
  <si>
    <t>L - ZDRAVILA Z DELOVANJEM NA NOVOTVORBE IN IMUNOMODULATORJI</t>
  </si>
  <si>
    <t>L1</t>
  </si>
  <si>
    <t>L2</t>
  </si>
  <si>
    <t>M</t>
  </si>
  <si>
    <t>M - ZDRAVILA ZA BOLEZNI MIŠIČNO-SKELETNEGA SISTEMA</t>
  </si>
  <si>
    <t>M1</t>
  </si>
  <si>
    <t>M2</t>
  </si>
  <si>
    <t>N</t>
  </si>
  <si>
    <t>N - ZDRAVILA Z DELOVANJEM NA ŽIVČEVJE</t>
  </si>
  <si>
    <t>N1</t>
  </si>
  <si>
    <t>N2</t>
  </si>
  <si>
    <t>P</t>
  </si>
  <si>
    <t>P - ANTIPARAZITIKI, INSEKTICIDI IN REPELENTI</t>
  </si>
  <si>
    <t>P1</t>
  </si>
  <si>
    <t>P2</t>
  </si>
  <si>
    <t>R</t>
  </si>
  <si>
    <t>R - ZDRAVILA ZA BOLEZNI DIHAL</t>
  </si>
  <si>
    <t>R1</t>
  </si>
  <si>
    <t>R2</t>
  </si>
  <si>
    <t>S</t>
  </si>
  <si>
    <t>S - ZDRAVILA ZA BOLEZNI ČUTIL</t>
  </si>
  <si>
    <t>S1</t>
  </si>
  <si>
    <t>S2</t>
  </si>
  <si>
    <t>V</t>
  </si>
  <si>
    <t>V - RAZNA ZDRAVILA</t>
  </si>
  <si>
    <t>V1</t>
  </si>
  <si>
    <t>V2</t>
  </si>
  <si>
    <t>Ocenjena vrednost sklopov skupine 1 (za 48 mesecev)</t>
  </si>
  <si>
    <t>Ocenjena vrednost sklopov skupine 2 (za 48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</si>
</sst>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u/>
      <sz val="10"/>
      <color rgb="FF000000"/>
      <name val="Microsoft Sans Serif"/>
      <family val="2"/>
      <charset val="238"/>
    </font>
    <font>
      <b/>
      <sz val="11"/>
      <color theme="4" tint="-0.499984740745262"/>
      <name val="Calibri"/>
      <family val="2"/>
      <charset val="238"/>
    </font>
    <font>
      <u/>
      <sz val="11"/>
      <color theme="3"/>
      <name val="Calibri"/>
      <family val="2"/>
      <charset val="238"/>
    </font>
    <font>
      <b/>
      <sz val="10"/>
      <color rgb="FF000000"/>
      <name val="Tahoma"/>
      <family val="2"/>
      <charset val="238"/>
    </font>
    <font>
      <sz val="11"/>
      <color theme="4" tint="-0.499984740745262"/>
      <name val="Calibri"/>
      <family val="2"/>
      <charset val="238"/>
    </font>
    <font>
      <sz val="10"/>
      <color rgb="FF000000"/>
      <name val="Tahoma"/>
      <family val="2"/>
      <charset val="238"/>
    </font>
    <font>
      <sz val="10"/>
      <color rgb="FF000000"/>
      <name val="Microsoft Sans Serif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rgb="FFDDFFDD"/>
      </patternFill>
    </fill>
    <fill>
      <patternFill patternType="solid">
        <fgColor rgb="FFFFFF00"/>
        <bgColor rgb="FFDDFFDD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rgb="FFFFFFFF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4" fillId="3" borderId="3" xfId="1" applyFont="1" applyFill="1" applyBorder="1"/>
    <xf numFmtId="0" fontId="2" fillId="0" borderId="0" xfId="1" applyBorder="1"/>
    <xf numFmtId="0" fontId="2" fillId="0" borderId="0" xfId="1"/>
    <xf numFmtId="0" fontId="6" fillId="2" borderId="0" xfId="1" applyNumberFormat="1" applyFont="1" applyFill="1" applyBorder="1" applyAlignment="1" applyProtection="1">
      <alignment horizontal="left" vertical="top" wrapText="1"/>
    </xf>
    <xf numFmtId="0" fontId="7" fillId="3" borderId="6" xfId="1" applyFont="1" applyFill="1" applyBorder="1"/>
    <xf numFmtId="0" fontId="7" fillId="3" borderId="7" xfId="1" applyFont="1" applyFill="1" applyBorder="1"/>
    <xf numFmtId="0" fontId="8" fillId="2" borderId="0" xfId="1" applyNumberFormat="1" applyFont="1" applyFill="1" applyBorder="1" applyAlignment="1" applyProtection="1">
      <alignment horizontal="right" vertical="top" wrapText="1"/>
    </xf>
    <xf numFmtId="0" fontId="9" fillId="4" borderId="8" xfId="1" applyNumberFormat="1" applyFont="1" applyFill="1" applyBorder="1" applyAlignment="1" applyProtection="1">
      <alignment horizontal="left" vertical="top" wrapText="1"/>
    </xf>
    <xf numFmtId="0" fontId="9" fillId="4" borderId="9" xfId="1" applyNumberFormat="1" applyFont="1" applyFill="1" applyBorder="1" applyAlignment="1" applyProtection="1">
      <alignment horizontal="right" vertical="top" wrapText="1"/>
    </xf>
    <xf numFmtId="0" fontId="9" fillId="5" borderId="10" xfId="1" applyNumberFormat="1" applyFont="1" applyFill="1" applyBorder="1" applyAlignment="1" applyProtection="1">
      <alignment horizontal="right" vertical="top" wrapText="1"/>
    </xf>
    <xf numFmtId="0" fontId="1" fillId="6" borderId="5" xfId="2" applyFill="1" applyBorder="1" applyAlignment="1">
      <alignment wrapText="1"/>
    </xf>
    <xf numFmtId="0" fontId="8" fillId="7" borderId="5" xfId="1" applyNumberFormat="1" applyFont="1" applyFill="1" applyBorder="1" applyAlignment="1" applyProtection="1">
      <alignment horizontal="right" vertical="top" wrapText="1"/>
    </xf>
    <xf numFmtId="0" fontId="1" fillId="8" borderId="5" xfId="2" applyFill="1" applyBorder="1" applyAlignment="1">
      <alignment wrapText="1"/>
    </xf>
    <xf numFmtId="0" fontId="8" fillId="9" borderId="5" xfId="1" applyNumberFormat="1" applyFont="1" applyFill="1" applyBorder="1" applyAlignment="1" applyProtection="1">
      <alignment horizontal="right" vertical="top" wrapText="1"/>
    </xf>
    <xf numFmtId="0" fontId="8" fillId="2" borderId="5" xfId="1" applyNumberFormat="1" applyFont="1" applyFill="1" applyBorder="1" applyAlignment="1" applyProtection="1">
      <alignment horizontal="right" vertical="top" wrapText="1"/>
    </xf>
    <xf numFmtId="0" fontId="8" fillId="2" borderId="5" xfId="1" applyNumberFormat="1" applyFont="1" applyFill="1" applyBorder="1" applyAlignment="1" applyProtection="1">
      <alignment horizontal="left" vertical="top" wrapText="1"/>
    </xf>
    <xf numFmtId="0" fontId="6" fillId="2" borderId="5" xfId="1" applyNumberFormat="1" applyFont="1" applyFill="1" applyBorder="1" applyAlignment="1" applyProtection="1">
      <alignment horizontal="left" vertical="top" wrapText="1"/>
    </xf>
    <xf numFmtId="4" fontId="6" fillId="2" borderId="10" xfId="1" applyNumberFormat="1" applyFont="1" applyFill="1" applyBorder="1" applyAlignment="1" applyProtection="1">
      <alignment vertical="top" wrapText="1"/>
    </xf>
    <xf numFmtId="10" fontId="9" fillId="2" borderId="10" xfId="1" applyNumberFormat="1" applyFont="1" applyFill="1" applyBorder="1" applyAlignment="1" applyProtection="1">
      <alignment horizontal="right" vertical="top" wrapText="1"/>
    </xf>
    <xf numFmtId="4" fontId="8" fillId="2" borderId="4" xfId="1" applyNumberFormat="1" applyFont="1" applyFill="1" applyBorder="1" applyAlignment="1" applyProtection="1">
      <alignment horizontal="right" vertical="top" wrapText="1"/>
    </xf>
    <xf numFmtId="4" fontId="8" fillId="2" borderId="5" xfId="1" applyNumberFormat="1" applyFont="1" applyFill="1" applyBorder="1" applyAlignment="1" applyProtection="1">
      <alignment horizontal="right" vertical="top" wrapText="1"/>
    </xf>
    <xf numFmtId="4" fontId="6" fillId="2" borderId="8" xfId="1" applyNumberFormat="1" applyFont="1" applyFill="1" applyBorder="1" applyAlignment="1" applyProtection="1">
      <alignment vertical="top" wrapText="1"/>
    </xf>
    <xf numFmtId="0" fontId="6" fillId="2" borderId="11" xfId="1" applyNumberFormat="1" applyFont="1" applyFill="1" applyBorder="1" applyAlignment="1" applyProtection="1">
      <alignment horizontal="left" vertical="top" wrapText="1"/>
    </xf>
    <xf numFmtId="4" fontId="6" fillId="10" borderId="5" xfId="1" applyNumberFormat="1" applyFont="1" applyFill="1" applyBorder="1" applyAlignment="1" applyProtection="1">
      <alignment vertical="top" wrapText="1"/>
    </xf>
    <xf numFmtId="4" fontId="6" fillId="11" borderId="11" xfId="1" applyNumberFormat="1" applyFont="1" applyFill="1" applyBorder="1" applyAlignment="1" applyProtection="1">
      <alignment horizontal="right" vertical="top" wrapText="1"/>
    </xf>
    <xf numFmtId="4" fontId="6" fillId="11" borderId="12" xfId="1" applyNumberFormat="1" applyFont="1" applyFill="1" applyBorder="1" applyAlignment="1" applyProtection="1">
      <alignment horizontal="right" vertical="top" wrapText="1"/>
    </xf>
    <xf numFmtId="4" fontId="6" fillId="10" borderId="4" xfId="1" applyNumberFormat="1" applyFont="1" applyFill="1" applyBorder="1" applyAlignment="1" applyProtection="1">
      <alignment horizontal="right" vertical="top" wrapText="1"/>
    </xf>
    <xf numFmtId="4" fontId="6" fillId="11" borderId="3" xfId="1" applyNumberFormat="1" applyFont="1" applyFill="1" applyBorder="1" applyAlignment="1" applyProtection="1">
      <alignment horizontal="right" vertical="top" wrapText="1"/>
    </xf>
    <xf numFmtId="4" fontId="6" fillId="10" borderId="5" xfId="1" applyNumberFormat="1" applyFont="1" applyFill="1" applyBorder="1" applyAlignment="1" applyProtection="1">
      <alignment horizontal="right" vertical="top" wrapText="1"/>
    </xf>
    <xf numFmtId="4" fontId="6" fillId="2" borderId="0" xfId="1" applyNumberFormat="1" applyFont="1" applyFill="1" applyBorder="1" applyAlignment="1" applyProtection="1">
      <alignment horizontal="left" vertical="top" wrapText="1"/>
    </xf>
    <xf numFmtId="0" fontId="5" fillId="0" borderId="0" xfId="1" applyFont="1" applyBorder="1"/>
    <xf numFmtId="0" fontId="2" fillId="0" borderId="19" xfId="1" applyBorder="1" applyAlignment="1"/>
    <xf numFmtId="0" fontId="2" fillId="0" borderId="20" xfId="1" applyBorder="1" applyAlignment="1"/>
    <xf numFmtId="0" fontId="2" fillId="0" borderId="21" xfId="1" applyBorder="1" applyAlignment="1"/>
    <xf numFmtId="0" fontId="2" fillId="0" borderId="13" xfId="1" applyBorder="1" applyAlignment="1"/>
    <xf numFmtId="0" fontId="2" fillId="0" borderId="14" xfId="1" applyBorder="1" applyAlignment="1"/>
    <xf numFmtId="0" fontId="2" fillId="0" borderId="15" xfId="1" applyBorder="1" applyAlignment="1"/>
    <xf numFmtId="0" fontId="2" fillId="0" borderId="16" xfId="1" applyBorder="1" applyAlignment="1"/>
    <xf numFmtId="0" fontId="2" fillId="0" borderId="17" xfId="1" applyBorder="1" applyAlignment="1"/>
    <xf numFmtId="0" fontId="2" fillId="0" borderId="18" xfId="1" applyBorder="1" applyAlignment="1"/>
    <xf numFmtId="0" fontId="2" fillId="0" borderId="0" xfId="1" applyBorder="1" applyAlignment="1"/>
    <xf numFmtId="0" fontId="3" fillId="2" borderId="1" xfId="1" applyNumberFormat="1" applyFont="1" applyFill="1" applyBorder="1" applyAlignment="1" applyProtection="1">
      <alignment horizontal="center" vertical="top" wrapText="1"/>
    </xf>
    <xf numFmtId="0" fontId="3" fillId="2" borderId="2" xfId="1" applyNumberFormat="1" applyFont="1" applyFill="1" applyBorder="1" applyAlignment="1" applyProtection="1">
      <alignment horizontal="center" vertical="top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workbookViewId="0">
      <selection activeCell="O11" sqref="O11"/>
    </sheetView>
  </sheetViews>
  <sheetFormatPr defaultColWidth="12.140625" defaultRowHeight="15" customHeight="1" x14ac:dyDescent="0.25"/>
  <cols>
    <col min="1" max="1" width="6.42578125" style="4" customWidth="1"/>
    <col min="2" max="2" width="4.85546875" style="4" customWidth="1"/>
    <col min="3" max="3" width="57.140625" style="4" customWidth="1"/>
    <col min="4" max="4" width="6" style="4" hidden="1" customWidth="1"/>
    <col min="5" max="5" width="9.5703125" style="4" hidden="1" customWidth="1"/>
    <col min="6" max="6" width="9.140625" style="4" hidden="1" customWidth="1"/>
    <col min="7" max="7" width="0.140625" style="4" customWidth="1"/>
    <col min="8" max="8" width="13.5703125" style="4" customWidth="1"/>
    <col min="9" max="9" width="16" style="4" hidden="1" customWidth="1"/>
    <col min="10" max="10" width="25" style="4" customWidth="1"/>
    <col min="11" max="11" width="13.140625" style="4" customWidth="1"/>
    <col min="12" max="12" width="12.5703125" style="4" hidden="1" customWidth="1"/>
    <col min="13" max="13" width="22.5703125" style="4" customWidth="1"/>
    <col min="14" max="16384" width="12.140625" style="4"/>
  </cols>
  <sheetData>
    <row r="1" spans="1:18" ht="15" customHeight="1" thickBot="1" x14ac:dyDescent="0.3"/>
    <row r="2" spans="1:18" ht="15" customHeight="1" x14ac:dyDescent="0.25">
      <c r="A2" s="42" t="s">
        <v>0</v>
      </c>
      <c r="B2" s="43"/>
      <c r="C2" s="1" t="s">
        <v>1</v>
      </c>
      <c r="D2" s="2"/>
      <c r="E2" s="3"/>
      <c r="H2" s="31" t="s">
        <v>2</v>
      </c>
      <c r="J2" s="35" t="s">
        <v>3</v>
      </c>
      <c r="K2" s="36"/>
      <c r="L2" s="36"/>
      <c r="M2" s="37"/>
      <c r="N2" s="41"/>
      <c r="O2" s="41"/>
      <c r="P2" s="41"/>
      <c r="Q2" s="41"/>
      <c r="R2" s="41"/>
    </row>
    <row r="3" spans="1:18" ht="15" customHeight="1" x14ac:dyDescent="0.25">
      <c r="A3" s="3"/>
      <c r="B3" s="3"/>
      <c r="C3" s="5" t="s">
        <v>4</v>
      </c>
      <c r="D3" s="2"/>
      <c r="E3" s="3"/>
      <c r="H3" s="3"/>
      <c r="J3" s="38" t="s">
        <v>5</v>
      </c>
      <c r="K3" s="39"/>
      <c r="L3" s="39"/>
      <c r="M3" s="40"/>
      <c r="N3" s="41"/>
      <c r="O3" s="41"/>
      <c r="P3" s="41"/>
      <c r="Q3" s="41"/>
      <c r="R3" s="41"/>
    </row>
    <row r="4" spans="1:18" ht="15" customHeight="1" x14ac:dyDescent="0.25">
      <c r="A4" s="3"/>
      <c r="B4" s="3"/>
      <c r="C4" s="5" t="s">
        <v>6</v>
      </c>
      <c r="D4" s="2"/>
      <c r="E4" s="3"/>
      <c r="H4" s="3"/>
      <c r="J4" s="38" t="s">
        <v>7</v>
      </c>
      <c r="K4" s="39"/>
      <c r="L4" s="39"/>
      <c r="M4" s="40"/>
      <c r="N4" s="41"/>
      <c r="O4" s="41"/>
      <c r="P4" s="41"/>
      <c r="Q4" s="41"/>
      <c r="R4" s="41"/>
    </row>
    <row r="5" spans="1:18" ht="15" customHeight="1" x14ac:dyDescent="0.25">
      <c r="A5" s="3"/>
      <c r="B5" s="3"/>
      <c r="C5" s="6" t="s">
        <v>8</v>
      </c>
      <c r="D5" s="2"/>
      <c r="E5" s="3"/>
      <c r="J5" s="38" t="s">
        <v>9</v>
      </c>
      <c r="K5" s="39"/>
      <c r="L5" s="39"/>
      <c r="M5" s="40"/>
      <c r="N5" s="41"/>
      <c r="O5" s="41"/>
      <c r="P5" s="41"/>
      <c r="Q5" s="41"/>
      <c r="R5" s="41"/>
    </row>
    <row r="6" spans="1:18" ht="15" customHeight="1" thickBot="1" x14ac:dyDescent="0.3">
      <c r="A6" s="3"/>
      <c r="B6" s="3"/>
      <c r="C6" s="3"/>
      <c r="D6" s="3"/>
      <c r="E6" s="3"/>
      <c r="H6" s="3"/>
      <c r="J6" s="32" t="s">
        <v>10</v>
      </c>
      <c r="K6" s="33"/>
      <c r="L6" s="33"/>
      <c r="M6" s="34"/>
      <c r="N6" s="41"/>
      <c r="O6" s="41"/>
      <c r="P6" s="41"/>
      <c r="Q6" s="41"/>
      <c r="R6" s="41"/>
    </row>
    <row r="7" spans="1:18" ht="15" customHeight="1" x14ac:dyDescent="0.25">
      <c r="M7" s="7"/>
    </row>
    <row r="9" spans="1:18" ht="28.5" customHeight="1" x14ac:dyDescent="0.25">
      <c r="A9" s="8" t="s">
        <v>11</v>
      </c>
      <c r="B9" s="8" t="s">
        <v>12</v>
      </c>
      <c r="C9" s="8" t="s">
        <v>13</v>
      </c>
      <c r="D9" s="9" t="s">
        <v>14</v>
      </c>
      <c r="E9" s="10" t="s">
        <v>15</v>
      </c>
      <c r="F9" s="10" t="s">
        <v>16</v>
      </c>
      <c r="G9" s="10" t="s">
        <v>17</v>
      </c>
      <c r="H9" s="11" t="s">
        <v>18</v>
      </c>
      <c r="I9" s="12" t="s">
        <v>19</v>
      </c>
      <c r="J9" s="12" t="s">
        <v>78</v>
      </c>
      <c r="K9" s="13" t="s">
        <v>20</v>
      </c>
      <c r="L9" s="14" t="s">
        <v>21</v>
      </c>
      <c r="M9" s="14" t="s">
        <v>79</v>
      </c>
    </row>
    <row r="10" spans="1:18" ht="15.75" customHeight="1" x14ac:dyDescent="0.25">
      <c r="A10" s="15">
        <v>1</v>
      </c>
      <c r="B10" s="16" t="s">
        <v>22</v>
      </c>
      <c r="C10" s="17" t="s">
        <v>23</v>
      </c>
      <c r="D10" s="18">
        <v>724476.58</v>
      </c>
      <c r="E10" s="19">
        <v>0.8</v>
      </c>
      <c r="F10" s="19">
        <v>0.2</v>
      </c>
      <c r="G10" s="19">
        <v>1</v>
      </c>
      <c r="H10" s="20" t="s">
        <v>24</v>
      </c>
      <c r="I10" s="21">
        <f t="shared" ref="I10:I23" si="0">D10*0.8</f>
        <v>579581.26399999997</v>
      </c>
      <c r="J10" s="20">
        <f>I10*4</f>
        <v>2318325.0559999999</v>
      </c>
      <c r="K10" s="20" t="s">
        <v>25</v>
      </c>
      <c r="L10" s="20">
        <f t="shared" ref="L10:L23" si="1">D10*0.2</f>
        <v>144895.31599999999</v>
      </c>
      <c r="M10" s="21">
        <f>L10*4</f>
        <v>579581.26399999997</v>
      </c>
    </row>
    <row r="11" spans="1:18" ht="15.75" customHeight="1" x14ac:dyDescent="0.25">
      <c r="A11" s="15">
        <v>2</v>
      </c>
      <c r="B11" s="16" t="s">
        <v>26</v>
      </c>
      <c r="C11" s="17" t="s">
        <v>27</v>
      </c>
      <c r="D11" s="18">
        <v>733080.78</v>
      </c>
      <c r="E11" s="19">
        <v>0.8</v>
      </c>
      <c r="F11" s="19">
        <v>0.2</v>
      </c>
      <c r="G11" s="19">
        <v>1</v>
      </c>
      <c r="H11" s="20" t="s">
        <v>28</v>
      </c>
      <c r="I11" s="21">
        <f t="shared" si="0"/>
        <v>586464.62400000007</v>
      </c>
      <c r="J11" s="20">
        <f t="shared" ref="J11:J24" si="2">I11*4</f>
        <v>2345858.4960000003</v>
      </c>
      <c r="K11" s="20" t="s">
        <v>29</v>
      </c>
      <c r="L11" s="20">
        <f t="shared" si="1"/>
        <v>146616.15600000002</v>
      </c>
      <c r="M11" s="21">
        <f t="shared" ref="M11:M24" si="3">L11*4</f>
        <v>586464.62400000007</v>
      </c>
    </row>
    <row r="12" spans="1:18" ht="15.75" customHeight="1" x14ac:dyDescent="0.25">
      <c r="A12" s="15">
        <v>3</v>
      </c>
      <c r="B12" s="16" t="s">
        <v>30</v>
      </c>
      <c r="C12" s="17" t="s">
        <v>31</v>
      </c>
      <c r="D12" s="18">
        <v>682585.53</v>
      </c>
      <c r="E12" s="19">
        <v>0.8</v>
      </c>
      <c r="F12" s="19">
        <v>0.2</v>
      </c>
      <c r="G12" s="19">
        <v>1</v>
      </c>
      <c r="H12" s="20" t="s">
        <v>32</v>
      </c>
      <c r="I12" s="21">
        <f t="shared" si="0"/>
        <v>546068.424</v>
      </c>
      <c r="J12" s="20">
        <f t="shared" si="2"/>
        <v>2184273.696</v>
      </c>
      <c r="K12" s="20" t="s">
        <v>33</v>
      </c>
      <c r="L12" s="20">
        <f t="shared" si="1"/>
        <v>136517.106</v>
      </c>
      <c r="M12" s="21">
        <f t="shared" si="3"/>
        <v>546068.424</v>
      </c>
    </row>
    <row r="13" spans="1:18" ht="15.75" customHeight="1" x14ac:dyDescent="0.25">
      <c r="A13" s="15">
        <v>4</v>
      </c>
      <c r="B13" s="16" t="s">
        <v>34</v>
      </c>
      <c r="C13" s="17" t="s">
        <v>35</v>
      </c>
      <c r="D13" s="18">
        <v>110869.67</v>
      </c>
      <c r="E13" s="19">
        <v>0.8</v>
      </c>
      <c r="F13" s="19">
        <v>0.2</v>
      </c>
      <c r="G13" s="19">
        <v>1</v>
      </c>
      <c r="H13" s="20" t="s">
        <v>36</v>
      </c>
      <c r="I13" s="21">
        <f t="shared" si="0"/>
        <v>88695.736000000004</v>
      </c>
      <c r="J13" s="20">
        <f t="shared" si="2"/>
        <v>354782.94400000002</v>
      </c>
      <c r="K13" s="20" t="s">
        <v>37</v>
      </c>
      <c r="L13" s="20">
        <f t="shared" si="1"/>
        <v>22173.934000000001</v>
      </c>
      <c r="M13" s="21">
        <f t="shared" si="3"/>
        <v>88695.736000000004</v>
      </c>
    </row>
    <row r="14" spans="1:18" ht="15.75" customHeight="1" x14ac:dyDescent="0.25">
      <c r="A14" s="15">
        <v>5</v>
      </c>
      <c r="B14" s="16" t="s">
        <v>38</v>
      </c>
      <c r="C14" s="17" t="s">
        <v>39</v>
      </c>
      <c r="D14" s="18">
        <v>217217.16</v>
      </c>
      <c r="E14" s="19">
        <v>0.8</v>
      </c>
      <c r="F14" s="19">
        <v>0.2</v>
      </c>
      <c r="G14" s="19">
        <v>1</v>
      </c>
      <c r="H14" s="20" t="s">
        <v>40</v>
      </c>
      <c r="I14" s="21">
        <f t="shared" si="0"/>
        <v>173773.728</v>
      </c>
      <c r="J14" s="20">
        <f t="shared" si="2"/>
        <v>695094.91200000001</v>
      </c>
      <c r="K14" s="20" t="s">
        <v>41</v>
      </c>
      <c r="L14" s="20">
        <f t="shared" si="1"/>
        <v>43443.432000000001</v>
      </c>
      <c r="M14" s="21">
        <f t="shared" si="3"/>
        <v>173773.728</v>
      </c>
    </row>
    <row r="15" spans="1:18" ht="15.75" customHeight="1" x14ac:dyDescent="0.25">
      <c r="A15" s="15">
        <v>6</v>
      </c>
      <c r="B15" s="16" t="s">
        <v>42</v>
      </c>
      <c r="C15" s="17" t="s">
        <v>43</v>
      </c>
      <c r="D15" s="18">
        <v>64385.98</v>
      </c>
      <c r="E15" s="19">
        <v>0.8</v>
      </c>
      <c r="F15" s="19">
        <v>0.2</v>
      </c>
      <c r="G15" s="19">
        <v>1</v>
      </c>
      <c r="H15" s="20" t="s">
        <v>44</v>
      </c>
      <c r="I15" s="21">
        <f t="shared" si="0"/>
        <v>51508.784000000007</v>
      </c>
      <c r="J15" s="20">
        <f t="shared" si="2"/>
        <v>206035.13600000003</v>
      </c>
      <c r="K15" s="20" t="s">
        <v>45</v>
      </c>
      <c r="L15" s="20">
        <f t="shared" si="1"/>
        <v>12877.196000000002</v>
      </c>
      <c r="M15" s="21">
        <f t="shared" si="3"/>
        <v>51508.784000000007</v>
      </c>
    </row>
    <row r="16" spans="1:18" ht="15.75" customHeight="1" x14ac:dyDescent="0.25">
      <c r="A16" s="15">
        <v>7</v>
      </c>
      <c r="B16" s="16" t="s">
        <v>46</v>
      </c>
      <c r="C16" s="17" t="s">
        <v>47</v>
      </c>
      <c r="D16" s="18">
        <v>182918.83</v>
      </c>
      <c r="E16" s="19">
        <v>0.8</v>
      </c>
      <c r="F16" s="19">
        <v>0.2</v>
      </c>
      <c r="G16" s="19">
        <v>1</v>
      </c>
      <c r="H16" s="20" t="s">
        <v>48</v>
      </c>
      <c r="I16" s="21">
        <f t="shared" si="0"/>
        <v>146335.06399999998</v>
      </c>
      <c r="J16" s="20">
        <f t="shared" si="2"/>
        <v>585340.25599999994</v>
      </c>
      <c r="K16" s="20" t="s">
        <v>49</v>
      </c>
      <c r="L16" s="20">
        <f t="shared" si="1"/>
        <v>36583.765999999996</v>
      </c>
      <c r="M16" s="21">
        <f t="shared" si="3"/>
        <v>146335.06399999998</v>
      </c>
    </row>
    <row r="17" spans="1:13" ht="15.75" customHeight="1" x14ac:dyDescent="0.25">
      <c r="A17" s="15">
        <v>8</v>
      </c>
      <c r="B17" s="16" t="s">
        <v>50</v>
      </c>
      <c r="C17" s="17" t="s">
        <v>51</v>
      </c>
      <c r="D17" s="18">
        <v>1122856.45</v>
      </c>
      <c r="E17" s="19">
        <v>0.8</v>
      </c>
      <c r="F17" s="19">
        <v>0.2</v>
      </c>
      <c r="G17" s="19">
        <v>1</v>
      </c>
      <c r="H17" s="20" t="s">
        <v>52</v>
      </c>
      <c r="I17" s="21">
        <f t="shared" si="0"/>
        <v>898285.16</v>
      </c>
      <c r="J17" s="20">
        <f t="shared" si="2"/>
        <v>3593140.64</v>
      </c>
      <c r="K17" s="20" t="s">
        <v>53</v>
      </c>
      <c r="L17" s="20">
        <f t="shared" si="1"/>
        <v>224571.29</v>
      </c>
      <c r="M17" s="21">
        <f t="shared" si="3"/>
        <v>898285.16</v>
      </c>
    </row>
    <row r="18" spans="1:13" ht="15.75" customHeight="1" x14ac:dyDescent="0.25">
      <c r="A18" s="15">
        <v>9</v>
      </c>
      <c r="B18" s="16" t="s">
        <v>54</v>
      </c>
      <c r="C18" s="17" t="s">
        <v>55</v>
      </c>
      <c r="D18" s="18">
        <v>177110.96</v>
      </c>
      <c r="E18" s="19">
        <v>0.8</v>
      </c>
      <c r="F18" s="19">
        <v>0.2</v>
      </c>
      <c r="G18" s="19">
        <v>1</v>
      </c>
      <c r="H18" s="20" t="s">
        <v>56</v>
      </c>
      <c r="I18" s="21">
        <f t="shared" si="0"/>
        <v>141688.76800000001</v>
      </c>
      <c r="J18" s="20">
        <f t="shared" si="2"/>
        <v>566755.07200000004</v>
      </c>
      <c r="K18" s="20" t="s">
        <v>57</v>
      </c>
      <c r="L18" s="20">
        <f t="shared" si="1"/>
        <v>35422.192000000003</v>
      </c>
      <c r="M18" s="21">
        <f t="shared" si="3"/>
        <v>141688.76800000001</v>
      </c>
    </row>
    <row r="19" spans="1:13" ht="15.75" customHeight="1" x14ac:dyDescent="0.25">
      <c r="A19" s="15">
        <v>10</v>
      </c>
      <c r="B19" s="16" t="s">
        <v>58</v>
      </c>
      <c r="C19" s="17" t="s">
        <v>59</v>
      </c>
      <c r="D19" s="18">
        <v>496992.22</v>
      </c>
      <c r="E19" s="19">
        <v>0.8</v>
      </c>
      <c r="F19" s="19">
        <v>0.2</v>
      </c>
      <c r="G19" s="19">
        <v>1</v>
      </c>
      <c r="H19" s="20" t="s">
        <v>60</v>
      </c>
      <c r="I19" s="21">
        <f t="shared" si="0"/>
        <v>397593.77600000001</v>
      </c>
      <c r="J19" s="20">
        <f t="shared" si="2"/>
        <v>1590375.1040000001</v>
      </c>
      <c r="K19" s="20" t="s">
        <v>61</v>
      </c>
      <c r="L19" s="20">
        <f t="shared" si="1"/>
        <v>99398.444000000003</v>
      </c>
      <c r="M19" s="21">
        <f t="shared" si="3"/>
        <v>397593.77600000001</v>
      </c>
    </row>
    <row r="20" spans="1:13" ht="15.75" customHeight="1" x14ac:dyDescent="0.25">
      <c r="A20" s="15">
        <v>11</v>
      </c>
      <c r="B20" s="16" t="s">
        <v>62</v>
      </c>
      <c r="C20" s="17" t="s">
        <v>63</v>
      </c>
      <c r="D20" s="18">
        <v>6666.03</v>
      </c>
      <c r="E20" s="19">
        <v>0.8</v>
      </c>
      <c r="F20" s="19">
        <v>0.2</v>
      </c>
      <c r="G20" s="19">
        <v>1</v>
      </c>
      <c r="H20" s="20" t="s">
        <v>64</v>
      </c>
      <c r="I20" s="21">
        <f t="shared" si="0"/>
        <v>5332.8240000000005</v>
      </c>
      <c r="J20" s="20">
        <f t="shared" si="2"/>
        <v>21331.296000000002</v>
      </c>
      <c r="K20" s="20" t="s">
        <v>65</v>
      </c>
      <c r="L20" s="20">
        <f t="shared" si="1"/>
        <v>1333.2060000000001</v>
      </c>
      <c r="M20" s="21">
        <f t="shared" si="3"/>
        <v>5332.8240000000005</v>
      </c>
    </row>
    <row r="21" spans="1:13" ht="15.75" customHeight="1" x14ac:dyDescent="0.25">
      <c r="A21" s="15">
        <v>12</v>
      </c>
      <c r="B21" s="16" t="s">
        <v>66</v>
      </c>
      <c r="C21" s="17" t="s">
        <v>67</v>
      </c>
      <c r="D21" s="18">
        <v>317064.63</v>
      </c>
      <c r="E21" s="19">
        <v>0.8</v>
      </c>
      <c r="F21" s="19">
        <v>0.2</v>
      </c>
      <c r="G21" s="19">
        <v>1</v>
      </c>
      <c r="H21" s="20" t="s">
        <v>68</v>
      </c>
      <c r="I21" s="21">
        <f t="shared" si="0"/>
        <v>253651.70400000003</v>
      </c>
      <c r="J21" s="20">
        <f t="shared" si="2"/>
        <v>1014606.8160000001</v>
      </c>
      <c r="K21" s="20" t="s">
        <v>69</v>
      </c>
      <c r="L21" s="20">
        <f t="shared" si="1"/>
        <v>63412.926000000007</v>
      </c>
      <c r="M21" s="21">
        <f t="shared" si="3"/>
        <v>253651.70400000003</v>
      </c>
    </row>
    <row r="22" spans="1:13" ht="15.75" customHeight="1" x14ac:dyDescent="0.25">
      <c r="A22" s="15">
        <v>13</v>
      </c>
      <c r="B22" s="16" t="s">
        <v>70</v>
      </c>
      <c r="C22" s="17" t="s">
        <v>71</v>
      </c>
      <c r="D22" s="18">
        <v>75135.08</v>
      </c>
      <c r="E22" s="19">
        <v>0.8</v>
      </c>
      <c r="F22" s="19">
        <v>0.2</v>
      </c>
      <c r="G22" s="19">
        <v>1</v>
      </c>
      <c r="H22" s="20" t="s">
        <v>72</v>
      </c>
      <c r="I22" s="21">
        <f t="shared" si="0"/>
        <v>60108.064000000006</v>
      </c>
      <c r="J22" s="20">
        <f t="shared" si="2"/>
        <v>240432.25600000002</v>
      </c>
      <c r="K22" s="20" t="s">
        <v>73</v>
      </c>
      <c r="L22" s="20">
        <f t="shared" si="1"/>
        <v>15027.016000000001</v>
      </c>
      <c r="M22" s="21">
        <f t="shared" si="3"/>
        <v>60108.064000000006</v>
      </c>
    </row>
    <row r="23" spans="1:13" ht="15.75" customHeight="1" x14ac:dyDescent="0.25">
      <c r="A23" s="15">
        <v>14</v>
      </c>
      <c r="B23" s="16" t="s">
        <v>74</v>
      </c>
      <c r="C23" s="17" t="s">
        <v>75</v>
      </c>
      <c r="D23" s="22">
        <v>30991.85</v>
      </c>
      <c r="E23" s="19">
        <v>0.8</v>
      </c>
      <c r="F23" s="19">
        <v>0.2</v>
      </c>
      <c r="G23" s="19">
        <v>1</v>
      </c>
      <c r="H23" s="20" t="s">
        <v>76</v>
      </c>
      <c r="I23" s="21">
        <f t="shared" si="0"/>
        <v>24793.48</v>
      </c>
      <c r="J23" s="20">
        <f t="shared" si="2"/>
        <v>99173.92</v>
      </c>
      <c r="K23" s="20" t="s">
        <v>77</v>
      </c>
      <c r="L23" s="20">
        <f t="shared" si="1"/>
        <v>6198.37</v>
      </c>
      <c r="M23" s="21">
        <f t="shared" si="3"/>
        <v>24793.48</v>
      </c>
    </row>
    <row r="24" spans="1:13" ht="15" customHeight="1" x14ac:dyDescent="0.25">
      <c r="A24" s="23"/>
      <c r="B24" s="23"/>
      <c r="C24" s="23"/>
      <c r="D24" s="24">
        <f>SUM(D10:D23)</f>
        <v>4942351.7499999991</v>
      </c>
      <c r="E24" s="25"/>
      <c r="F24" s="25"/>
      <c r="G24" s="25"/>
      <c r="H24" s="26"/>
      <c r="I24" s="27">
        <f t="shared" ref="I24:L24" si="4">SUM(I10:I23)</f>
        <v>3953881.4</v>
      </c>
      <c r="J24" s="27">
        <f t="shared" si="2"/>
        <v>15815525.6</v>
      </c>
      <c r="K24" s="28"/>
      <c r="L24" s="27">
        <f t="shared" si="4"/>
        <v>988470.35</v>
      </c>
      <c r="M24" s="29">
        <f t="shared" si="3"/>
        <v>3953881.4</v>
      </c>
    </row>
    <row r="26" spans="1:13" ht="15" customHeight="1" x14ac:dyDescent="0.25">
      <c r="J26" s="30"/>
    </row>
  </sheetData>
  <mergeCells count="1">
    <mergeCell ref="A2:B2"/>
  </mergeCells>
  <phoneticPr fontId="10" type="noConversion"/>
  <pageMargins left="0.7" right="0.7" top="0.75" bottom="0.75" header="0.3" footer="0.3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Sklopi_48 mesecev_LSLB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2022-01-15T13:59:47Z</dcterms:created>
  <dcterms:modified xsi:type="dcterms:W3CDTF">2022-01-19T08:55:49Z</dcterms:modified>
</cp:coreProperties>
</file>